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поставку'!$A$1:$M$41</definedName>
  </definedNames>
  <calcPr calcId="125725"/>
</workbook>
</file>

<file path=xl/calcChain.xml><?xml version="1.0" encoding="utf-8"?>
<calcChain xmlns="http://schemas.openxmlformats.org/spreadsheetml/2006/main">
  <c r="I12" i="1"/>
  <c r="I13"/>
  <c r="I14"/>
  <c r="I15"/>
  <c r="I16"/>
  <c r="I17"/>
  <c r="I18"/>
  <c r="I19"/>
  <c r="I20"/>
  <c r="I21"/>
  <c r="I22"/>
  <c r="I11"/>
</calcChain>
</file>

<file path=xl/sharedStrings.xml><?xml version="1.0" encoding="utf-8"?>
<sst xmlns="http://schemas.openxmlformats.org/spreadsheetml/2006/main" count="85" uniqueCount="58">
  <si>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</si>
  <si>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</si>
  <si>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</si>
  <si>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</si>
  <si>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</si>
  <si>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</si>
  <si>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</si>
  <si>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</si>
  <si>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</si>
  <si>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</si>
  <si>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</si>
  <si>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</si>
  <si>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</si>
  <si>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</si>
  <si>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</si>
  <si>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</si>
  <si>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</si>
  <si>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</si>
  <si>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</si>
  <si>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</si>
  <si>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</si>
  <si>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</si>
  <si>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</si>
  <si>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</si>
  <si>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</si>
  <si>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</si>
  <si>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</si>
  <si>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</si>
  <si>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</si>
  <si>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</si>
  <si>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</si>
  <si>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</si>
  <si>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</si>
  <si>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</si>
  <si>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>06.01.2.205</t>
  </si>
  <si>
    <t>06.01.2.051</t>
  </si>
  <si>
    <t>ЛАБОРАТОРНЫЙ ТРАНСФОРМАТОР ЛАТР TDGC2-2A 0-250V-8A  латр 1*ANALOG</t>
  </si>
  <si>
    <t>ГОСТ 23624-2001</t>
  </si>
  <si>
    <t>ТРАНСФОРМАТОР НАПРЯЖЕНИЯ НТС-4КВА У2-2 ВХОДНОЕ НАПРЯЖЕНИЕ В-380,ВЫХОДНОЕ НАПРЯЖЕНИЕ В-220,24</t>
  </si>
  <si>
    <t>ГОСТ 15150-69</t>
  </si>
  <si>
    <t>Не требуется</t>
  </si>
  <si>
    <t>ТРАНСФОРМАТОР ТОЛ-СЭЩ-10-21 600/5 У2</t>
  </si>
  <si>
    <t>ГОСТ 7746-2001</t>
  </si>
  <si>
    <t>ТРАНСФОРМАТОР ОСМ1 0.063 220/5-24В</t>
  </si>
  <si>
    <t>ТРАНСФОРМАТОР ОСМ1-2,5 380/190/95В</t>
  </si>
  <si>
    <t>ТРАНСФОРМАТОР ОСМ1-0,63 380/36В</t>
  </si>
  <si>
    <t>ТРАНСФОРМАТОР ОСМ 0,4 380/36В</t>
  </si>
  <si>
    <t>ТРАНСФОРМАТОР ОСМ 0,063 380/36В</t>
  </si>
  <si>
    <t>ТРАНСФОРМАТОР КАПРОВОЙ 3М4.770.027</t>
  </si>
  <si>
    <t>ТРАНСФОРМАТОР КЛЕТЬЕВОЙ 3М4.770-038</t>
  </si>
  <si>
    <t>ТРАНСФОРМАТОР ОСМ-1-0,63-У3 380/24В</t>
  </si>
  <si>
    <t>ГОСТ 1983-2001</t>
  </si>
  <si>
    <t xml:space="preserve">                                                                                 Основание: заявка 3-4 квартал 2012 года</t>
  </si>
  <si>
    <t xml:space="preserve">ТТИ-А 250/5А 5ВА класс 0,5 ИЭК. ТРАНСФОРМАТОР ТОКА ДЛЯ ИЗМЕРЕНИЙ (ПРЕДНАЗНАЧАЮТСЯ ДЛЯ ПЕРЕДАЧИ ИНФОРМАЦИИ ИЗМЕРИТЕЛЬНЫМ ПРИБОРАМ).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</si>
  <si>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</si>
  <si>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</si>
  <si>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</si>
  <si>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3. Срок поставки: в течение 150 дней с момента заключения договора</t>
  </si>
</sst>
</file>

<file path=xl/styles.xml><?xml version="1.0" encoding="utf-8"?>
<styleSheet xmlns="http://schemas.openxmlformats.org/spreadsheetml/2006/main">
  <numFmts count="2">
    <numFmt numFmtId="164" formatCode="#,##0.00_р_.;[Red]#,##0.00_р_."/>
    <numFmt numFmtId="165" formatCode="#,##0.00;[Red]#,##0.0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1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3"/>
  <sheetViews>
    <sheetView tabSelected="1" zoomScaleNormal="100" workbookViewId="0">
      <selection activeCell="J11" sqref="J11:J25"/>
    </sheetView>
  </sheetViews>
  <sheetFormatPr defaultRowHeight="15"/>
  <cols>
    <col min="1" max="1" width="6.140625" customWidth="1"/>
    <col min="2" max="3" width="16.5703125" customWidth="1"/>
    <col min="4" max="4" width="64.71093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7" width="17.42578125" customWidth="1"/>
    <col min="18" max="18" width="20.140625" customWidth="1"/>
    <col min="19" max="19" width="17.140625" customWidth="1"/>
  </cols>
  <sheetData>
    <row r="1" spans="1:19">
      <c r="J1" s="12" t="s">
        <v>22</v>
      </c>
      <c r="K1" s="12"/>
      <c r="L1" s="12"/>
      <c r="M1" s="12"/>
      <c r="N1" s="12"/>
      <c r="O1" s="12"/>
      <c r="P1" s="12"/>
      <c r="Q1" s="12"/>
    </row>
    <row r="2" spans="1:19">
      <c r="G2" s="13" t="s">
        <v>26</v>
      </c>
    </row>
    <row r="3" spans="1:19">
      <c r="H3" s="13"/>
    </row>
    <row r="4" spans="1:19">
      <c r="H4" s="13"/>
    </row>
    <row r="5" spans="1:19">
      <c r="A5" s="10"/>
      <c r="B5" s="2"/>
      <c r="C5" s="2"/>
      <c r="D5" s="40" t="s">
        <v>9</v>
      </c>
      <c r="E5" s="40"/>
      <c r="F5" s="40"/>
      <c r="G5" s="40"/>
      <c r="H5" s="40"/>
      <c r="I5" s="40"/>
      <c r="J5" s="10"/>
      <c r="K5" s="10"/>
      <c r="L5" s="10"/>
      <c r="M5" s="10"/>
      <c r="N5" s="10"/>
      <c r="O5" s="10"/>
      <c r="P5" s="10"/>
      <c r="Q5" s="10"/>
    </row>
    <row r="6" spans="1:19">
      <c r="A6" s="10"/>
      <c r="B6" s="5" t="s">
        <v>16</v>
      </c>
      <c r="C6" s="5"/>
      <c r="D6" s="5"/>
      <c r="E6" s="5"/>
      <c r="F6" s="5"/>
      <c r="G6" s="5"/>
      <c r="H6" s="5"/>
      <c r="I6" s="5"/>
      <c r="J6" s="10"/>
      <c r="K6" s="10"/>
      <c r="L6" s="10"/>
      <c r="M6" s="10"/>
      <c r="N6" s="10"/>
      <c r="O6" s="10"/>
      <c r="P6" s="10"/>
      <c r="Q6" s="10"/>
    </row>
    <row r="7" spans="1:19">
      <c r="A7" s="10"/>
      <c r="B7" s="40" t="s">
        <v>27</v>
      </c>
      <c r="C7" s="40"/>
      <c r="D7" s="40"/>
      <c r="E7" s="40"/>
      <c r="F7" s="40"/>
      <c r="G7" s="40"/>
      <c r="H7" s="40"/>
      <c r="I7" s="40"/>
      <c r="J7" s="10"/>
      <c r="K7" s="10"/>
      <c r="L7" s="10"/>
      <c r="M7" s="10"/>
      <c r="N7" s="10"/>
      <c r="O7" s="10"/>
      <c r="P7" s="10"/>
      <c r="Q7" s="10"/>
    </row>
    <row r="8" spans="1:19" ht="24" customHeight="1">
      <c r="A8" s="10"/>
      <c r="B8" s="10"/>
      <c r="C8" s="10"/>
      <c r="D8" s="9" t="s">
        <v>52</v>
      </c>
      <c r="E8" s="11"/>
      <c r="F8" s="11"/>
      <c r="G8" s="9"/>
      <c r="H8" s="9"/>
      <c r="I8" s="10"/>
      <c r="J8" s="10"/>
      <c r="K8" s="10"/>
      <c r="L8" s="10"/>
      <c r="M8" s="10"/>
      <c r="N8" s="10"/>
      <c r="O8" s="10"/>
      <c r="P8" s="10"/>
      <c r="Q8" s="10"/>
    </row>
    <row r="9" spans="1:19" ht="24" customHeight="1">
      <c r="A9" s="2" t="s">
        <v>8</v>
      </c>
      <c r="B9" s="5"/>
      <c r="C9" s="5"/>
      <c r="D9" s="5"/>
      <c r="E9" s="5"/>
      <c r="F9" s="5"/>
      <c r="G9" s="5"/>
      <c r="H9" s="5"/>
      <c r="I9" s="5"/>
      <c r="J9" s="10"/>
      <c r="K9" s="10"/>
      <c r="L9" s="10"/>
      <c r="M9" s="10"/>
      <c r="N9" s="10"/>
      <c r="O9" s="10"/>
      <c r="P9" s="10"/>
      <c r="Q9" s="10"/>
    </row>
    <row r="10" spans="1:19" ht="70.5" customHeight="1">
      <c r="A10" s="7" t="s">
        <v>14</v>
      </c>
      <c r="B10" s="7" t="s">
        <v>23</v>
      </c>
      <c r="C10" s="7" t="s">
        <v>24</v>
      </c>
      <c r="D10" s="7" t="s">
        <v>2</v>
      </c>
      <c r="E10" s="6" t="s">
        <v>25</v>
      </c>
      <c r="F10" s="6" t="s">
        <v>11</v>
      </c>
      <c r="G10" s="8" t="s">
        <v>3</v>
      </c>
      <c r="H10" s="7" t="s">
        <v>4</v>
      </c>
      <c r="I10" s="7" t="s">
        <v>6</v>
      </c>
      <c r="J10" s="6" t="s">
        <v>7</v>
      </c>
      <c r="K10" s="14"/>
      <c r="L10" s="14"/>
      <c r="M10" s="14"/>
      <c r="N10" s="14"/>
      <c r="O10" s="14"/>
      <c r="P10" s="14"/>
      <c r="Q10" s="14"/>
      <c r="R10" s="2"/>
    </row>
    <row r="11" spans="1:19" s="25" customFormat="1" ht="38.25" customHeight="1">
      <c r="A11" s="15">
        <v>3273</v>
      </c>
      <c r="B11" s="16" t="s">
        <v>34</v>
      </c>
      <c r="C11" s="17">
        <v>3413000004</v>
      </c>
      <c r="D11" s="18" t="s">
        <v>36</v>
      </c>
      <c r="E11" s="19" t="s">
        <v>37</v>
      </c>
      <c r="F11" s="20"/>
      <c r="G11" s="21" t="s">
        <v>32</v>
      </c>
      <c r="H11" s="16">
        <v>2</v>
      </c>
      <c r="I11" s="22">
        <f>S11/1.18</f>
        <v>4694.9152542372885</v>
      </c>
      <c r="J11" s="22"/>
      <c r="K11" s="23"/>
      <c r="L11" s="23"/>
      <c r="M11" s="23"/>
      <c r="N11" s="23"/>
      <c r="O11" s="23"/>
      <c r="P11" s="23"/>
      <c r="Q11" s="23"/>
      <c r="R11" s="1"/>
      <c r="S11" s="24">
        <v>5540</v>
      </c>
    </row>
    <row r="12" spans="1:19" s="25" customFormat="1" ht="51.75" customHeight="1">
      <c r="A12" s="15">
        <v>3274</v>
      </c>
      <c r="B12" s="16" t="s">
        <v>33</v>
      </c>
      <c r="C12" s="17">
        <v>3413000005</v>
      </c>
      <c r="D12" s="18" t="s">
        <v>38</v>
      </c>
      <c r="E12" s="19" t="s">
        <v>39</v>
      </c>
      <c r="F12" s="20"/>
      <c r="G12" s="21" t="s">
        <v>32</v>
      </c>
      <c r="H12" s="16">
        <v>2</v>
      </c>
      <c r="I12" s="22">
        <f t="shared" ref="I12:I22" si="0">S12/1.18</f>
        <v>8466.1016949152545</v>
      </c>
      <c r="J12" s="22"/>
      <c r="K12" s="23"/>
      <c r="L12" s="23"/>
      <c r="M12" s="23"/>
      <c r="N12" s="23"/>
      <c r="O12" s="23"/>
      <c r="P12" s="23"/>
      <c r="Q12" s="23"/>
      <c r="R12" s="1"/>
      <c r="S12" s="24">
        <v>9990</v>
      </c>
    </row>
    <row r="13" spans="1:19" s="25" customFormat="1" ht="54" customHeight="1">
      <c r="A13" s="15">
        <v>3275</v>
      </c>
      <c r="B13" s="16" t="s">
        <v>35</v>
      </c>
      <c r="C13" s="17">
        <v>3414400065</v>
      </c>
      <c r="D13" s="18" t="s">
        <v>53</v>
      </c>
      <c r="E13" s="19" t="s">
        <v>40</v>
      </c>
      <c r="F13" s="20"/>
      <c r="G13" s="21" t="s">
        <v>32</v>
      </c>
      <c r="H13" s="16">
        <v>12</v>
      </c>
      <c r="I13" s="22">
        <f t="shared" si="0"/>
        <v>363.5593220338983</v>
      </c>
      <c r="J13" s="22"/>
      <c r="K13" s="23"/>
      <c r="L13" s="23"/>
      <c r="M13" s="23"/>
      <c r="N13" s="23"/>
      <c r="O13" s="23"/>
      <c r="P13" s="23"/>
      <c r="Q13" s="23"/>
      <c r="R13" s="1"/>
      <c r="S13" s="24">
        <v>429</v>
      </c>
    </row>
    <row r="14" spans="1:19" s="25" customFormat="1" ht="38.25" customHeight="1">
      <c r="A14" s="15">
        <v>3276</v>
      </c>
      <c r="B14" s="16" t="s">
        <v>34</v>
      </c>
      <c r="C14" s="17">
        <v>3414420065</v>
      </c>
      <c r="D14" s="18" t="s">
        <v>41</v>
      </c>
      <c r="E14" s="19" t="s">
        <v>42</v>
      </c>
      <c r="F14" s="20"/>
      <c r="G14" s="21" t="s">
        <v>32</v>
      </c>
      <c r="H14" s="16">
        <v>2</v>
      </c>
      <c r="I14" s="22">
        <f t="shared" si="0"/>
        <v>12439.830508474577</v>
      </c>
      <c r="J14" s="22"/>
      <c r="K14" s="23"/>
      <c r="L14" s="23"/>
      <c r="M14" s="23"/>
      <c r="N14" s="23"/>
      <c r="O14" s="23"/>
      <c r="P14" s="23"/>
      <c r="Q14" s="23"/>
      <c r="R14" s="1"/>
      <c r="S14" s="24">
        <v>14679</v>
      </c>
    </row>
    <row r="15" spans="1:19" s="25" customFormat="1" ht="38.25" customHeight="1">
      <c r="A15" s="15">
        <v>3277</v>
      </c>
      <c r="B15" s="16" t="s">
        <v>33</v>
      </c>
      <c r="C15" s="17">
        <v>4227400011</v>
      </c>
      <c r="D15" s="18" t="s">
        <v>43</v>
      </c>
      <c r="E15" s="19" t="s">
        <v>51</v>
      </c>
      <c r="F15" s="20"/>
      <c r="G15" s="21" t="s">
        <v>32</v>
      </c>
      <c r="H15" s="16">
        <v>4</v>
      </c>
      <c r="I15" s="22">
        <f t="shared" si="0"/>
        <v>790.67796610169501</v>
      </c>
      <c r="J15" s="22"/>
      <c r="K15" s="23"/>
      <c r="L15" s="23"/>
      <c r="M15" s="23"/>
      <c r="N15" s="23"/>
      <c r="O15" s="23"/>
      <c r="P15" s="23"/>
      <c r="Q15" s="23"/>
      <c r="R15" s="1"/>
      <c r="S15" s="24">
        <v>933</v>
      </c>
    </row>
    <row r="16" spans="1:19" s="25" customFormat="1" ht="38.25" customHeight="1">
      <c r="A16" s="15">
        <v>3278</v>
      </c>
      <c r="B16" s="16" t="s">
        <v>33</v>
      </c>
      <c r="C16" s="17">
        <v>4227400023</v>
      </c>
      <c r="D16" s="18" t="s">
        <v>44</v>
      </c>
      <c r="E16" s="19" t="s">
        <v>51</v>
      </c>
      <c r="F16" s="20"/>
      <c r="G16" s="21" t="s">
        <v>32</v>
      </c>
      <c r="H16" s="16">
        <v>3</v>
      </c>
      <c r="I16" s="22">
        <f t="shared" si="0"/>
        <v>8459.3220338983047</v>
      </c>
      <c r="J16" s="22"/>
      <c r="K16" s="23"/>
      <c r="L16" s="23"/>
      <c r="M16" s="23"/>
      <c r="N16" s="23"/>
      <c r="O16" s="23"/>
      <c r="P16" s="23"/>
      <c r="Q16" s="23"/>
      <c r="R16" s="1"/>
      <c r="S16" s="24">
        <v>9982</v>
      </c>
    </row>
    <row r="17" spans="1:19" s="25" customFormat="1" ht="38.25" customHeight="1">
      <c r="A17" s="15">
        <v>3279</v>
      </c>
      <c r="B17" s="16" t="s">
        <v>33</v>
      </c>
      <c r="C17" s="17">
        <v>4227400024</v>
      </c>
      <c r="D17" s="18" t="s">
        <v>45</v>
      </c>
      <c r="E17" s="19" t="s">
        <v>51</v>
      </c>
      <c r="F17" s="20"/>
      <c r="G17" s="21" t="s">
        <v>32</v>
      </c>
      <c r="H17" s="16">
        <v>7</v>
      </c>
      <c r="I17" s="22">
        <f t="shared" si="0"/>
        <v>3200</v>
      </c>
      <c r="J17" s="22"/>
      <c r="K17" s="23"/>
      <c r="L17" s="23"/>
      <c r="M17" s="23"/>
      <c r="N17" s="23"/>
      <c r="O17" s="23"/>
      <c r="P17" s="23"/>
      <c r="Q17" s="23"/>
      <c r="R17" s="1"/>
      <c r="S17" s="24">
        <v>3776</v>
      </c>
    </row>
    <row r="18" spans="1:19" s="25" customFormat="1" ht="38.25" customHeight="1">
      <c r="A18" s="15">
        <v>3280</v>
      </c>
      <c r="B18" s="16" t="s">
        <v>33</v>
      </c>
      <c r="C18" s="17">
        <v>4227400025</v>
      </c>
      <c r="D18" s="18" t="s">
        <v>46</v>
      </c>
      <c r="E18" s="19" t="s">
        <v>51</v>
      </c>
      <c r="F18" s="20"/>
      <c r="G18" s="21" t="s">
        <v>32</v>
      </c>
      <c r="H18" s="16">
        <v>5</v>
      </c>
      <c r="I18" s="22">
        <f t="shared" si="0"/>
        <v>2234.7457627118647</v>
      </c>
      <c r="J18" s="22"/>
      <c r="K18" s="23"/>
      <c r="L18" s="23"/>
      <c r="M18" s="23"/>
      <c r="N18" s="23"/>
      <c r="O18" s="23"/>
      <c r="P18" s="23"/>
      <c r="Q18" s="23"/>
      <c r="R18" s="1"/>
      <c r="S18" s="24">
        <v>2637</v>
      </c>
    </row>
    <row r="19" spans="1:19" s="25" customFormat="1" ht="38.25" customHeight="1">
      <c r="A19" s="15">
        <v>3281</v>
      </c>
      <c r="B19" s="16" t="s">
        <v>33</v>
      </c>
      <c r="C19" s="17">
        <v>4227400026</v>
      </c>
      <c r="D19" s="18" t="s">
        <v>47</v>
      </c>
      <c r="E19" s="19" t="s">
        <v>51</v>
      </c>
      <c r="F19" s="20"/>
      <c r="G19" s="21" t="s">
        <v>32</v>
      </c>
      <c r="H19" s="16">
        <v>3</v>
      </c>
      <c r="I19" s="22">
        <f t="shared" si="0"/>
        <v>790.67796610169501</v>
      </c>
      <c r="J19" s="22"/>
      <c r="K19" s="23"/>
      <c r="L19" s="23"/>
      <c r="M19" s="23"/>
      <c r="N19" s="23"/>
      <c r="O19" s="23"/>
      <c r="P19" s="23"/>
      <c r="Q19" s="23"/>
      <c r="R19" s="1"/>
      <c r="S19" s="24">
        <v>933</v>
      </c>
    </row>
    <row r="20" spans="1:19" s="25" customFormat="1" ht="38.25" customHeight="1">
      <c r="A20" s="15">
        <v>3282</v>
      </c>
      <c r="B20" s="16" t="s">
        <v>34</v>
      </c>
      <c r="C20" s="17">
        <v>4227400013</v>
      </c>
      <c r="D20" s="18" t="s">
        <v>48</v>
      </c>
      <c r="E20" s="19" t="s">
        <v>40</v>
      </c>
      <c r="F20" s="20"/>
      <c r="G20" s="21" t="s">
        <v>32</v>
      </c>
      <c r="H20" s="16">
        <v>2</v>
      </c>
      <c r="I20" s="22">
        <f t="shared" si="0"/>
        <v>90584.745762711871</v>
      </c>
      <c r="J20" s="22"/>
      <c r="K20" s="23"/>
      <c r="L20" s="23"/>
      <c r="M20" s="23"/>
      <c r="N20" s="23"/>
      <c r="O20" s="23"/>
      <c r="P20" s="23"/>
      <c r="Q20" s="23"/>
      <c r="R20" s="1"/>
      <c r="S20" s="24">
        <v>106890</v>
      </c>
    </row>
    <row r="21" spans="1:19" s="25" customFormat="1" ht="38.25" customHeight="1">
      <c r="A21" s="15">
        <v>3283</v>
      </c>
      <c r="B21" s="16" t="s">
        <v>34</v>
      </c>
      <c r="C21" s="17">
        <v>4227400014</v>
      </c>
      <c r="D21" s="18" t="s">
        <v>49</v>
      </c>
      <c r="E21" s="19" t="s">
        <v>40</v>
      </c>
      <c r="F21" s="20"/>
      <c r="G21" s="21" t="s">
        <v>32</v>
      </c>
      <c r="H21" s="16">
        <v>2</v>
      </c>
      <c r="I21" s="22">
        <f t="shared" si="0"/>
        <v>86347.457627118652</v>
      </c>
      <c r="J21" s="22"/>
      <c r="K21" s="23"/>
      <c r="L21" s="23"/>
      <c r="M21" s="23"/>
      <c r="N21" s="23"/>
      <c r="O21" s="23"/>
      <c r="P21" s="23"/>
      <c r="Q21" s="23"/>
      <c r="R21" s="1"/>
      <c r="S21" s="24">
        <v>101890</v>
      </c>
    </row>
    <row r="22" spans="1:19" s="25" customFormat="1" ht="38.25" customHeight="1">
      <c r="A22" s="15">
        <v>3284</v>
      </c>
      <c r="B22" s="16" t="s">
        <v>33</v>
      </c>
      <c r="C22" s="17">
        <v>4227400021</v>
      </c>
      <c r="D22" s="18" t="s">
        <v>50</v>
      </c>
      <c r="E22" s="19" t="s">
        <v>51</v>
      </c>
      <c r="F22" s="20"/>
      <c r="G22" s="21" t="s">
        <v>32</v>
      </c>
      <c r="H22" s="16">
        <v>5</v>
      </c>
      <c r="I22" s="22">
        <f t="shared" si="0"/>
        <v>3200</v>
      </c>
      <c r="J22" s="22"/>
      <c r="K22" s="23"/>
      <c r="L22" s="23"/>
      <c r="M22" s="23"/>
      <c r="N22" s="23"/>
      <c r="O22" s="23"/>
      <c r="P22" s="23"/>
      <c r="Q22" s="23"/>
      <c r="R22" s="1"/>
      <c r="S22" s="24">
        <v>3776</v>
      </c>
    </row>
    <row r="23" spans="1:19" s="25" customFormat="1" ht="33" customHeight="1">
      <c r="A23" s="41" t="s">
        <v>0</v>
      </c>
      <c r="B23" s="42"/>
      <c r="C23" s="42"/>
      <c r="D23" s="42"/>
      <c r="E23" s="42"/>
      <c r="F23" s="42"/>
      <c r="G23" s="42"/>
      <c r="H23" s="42"/>
      <c r="I23" s="43"/>
      <c r="J23" s="26"/>
      <c r="K23" s="27"/>
      <c r="L23" s="27"/>
      <c r="M23" s="27"/>
      <c r="N23" s="27"/>
      <c r="O23" s="27"/>
      <c r="P23" s="27"/>
      <c r="Q23" s="27"/>
      <c r="R23" s="1"/>
    </row>
    <row r="24" spans="1:19" s="25" customFormat="1" ht="24" customHeight="1">
      <c r="A24" s="41" t="s">
        <v>13</v>
      </c>
      <c r="B24" s="42"/>
      <c r="C24" s="42"/>
      <c r="D24" s="42"/>
      <c r="E24" s="42"/>
      <c r="F24" s="42"/>
      <c r="G24" s="42"/>
      <c r="H24" s="42"/>
      <c r="I24" s="43"/>
      <c r="J24" s="28"/>
      <c r="K24" s="29"/>
      <c r="L24" s="29"/>
      <c r="M24" s="29"/>
      <c r="N24" s="29"/>
      <c r="O24" s="29"/>
      <c r="P24" s="29"/>
      <c r="Q24" s="29"/>
      <c r="R24" s="1"/>
    </row>
    <row r="25" spans="1:19" s="25" customFormat="1" ht="24" customHeight="1">
      <c r="A25" s="41" t="s">
        <v>5</v>
      </c>
      <c r="B25" s="42"/>
      <c r="C25" s="42"/>
      <c r="D25" s="42"/>
      <c r="E25" s="42"/>
      <c r="F25" s="42"/>
      <c r="G25" s="42"/>
      <c r="H25" s="42"/>
      <c r="I25" s="43"/>
      <c r="J25" s="24"/>
      <c r="K25" s="30"/>
      <c r="L25" s="30"/>
      <c r="M25" s="30"/>
      <c r="N25" s="30"/>
      <c r="O25" s="30"/>
      <c r="P25" s="30"/>
      <c r="Q25" s="30"/>
      <c r="R25" s="1"/>
    </row>
    <row r="26" spans="1:19" s="25" customFormat="1" ht="21.75" customHeight="1">
      <c r="A26" s="31" t="s">
        <v>12</v>
      </c>
      <c r="B26" s="31"/>
      <c r="C26" s="31"/>
      <c r="D26" s="31"/>
      <c r="E26" s="32"/>
      <c r="F26" s="32"/>
      <c r="G26" s="32"/>
      <c r="H26" s="32"/>
      <c r="I26" s="32"/>
      <c r="J26" s="1"/>
      <c r="K26" s="1"/>
      <c r="L26" s="1"/>
      <c r="M26" s="1"/>
      <c r="N26" s="1"/>
      <c r="O26" s="1"/>
      <c r="P26" s="1"/>
      <c r="Q26" s="1"/>
      <c r="R26" s="1"/>
    </row>
    <row r="27" spans="1:19" s="25" customFormat="1" ht="22.5" customHeight="1">
      <c r="R27" s="1"/>
    </row>
    <row r="28" spans="1:19" s="25" customFormat="1" ht="30.75" customHeight="1">
      <c r="A28" s="1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9" s="25" customFormat="1" ht="30.75" customHeight="1">
      <c r="A29" s="33" t="s">
        <v>57</v>
      </c>
      <c r="B29" s="4"/>
      <c r="C29" s="4"/>
      <c r="D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9" s="25" customFormat="1" ht="30.75" customHeight="1">
      <c r="A30" s="38" t="s">
        <v>54</v>
      </c>
      <c r="B30" s="39"/>
      <c r="C30" s="39"/>
      <c r="D30" s="39"/>
      <c r="E30" s="39"/>
      <c r="F30" s="39"/>
      <c r="G30" s="39"/>
      <c r="H30" s="39"/>
      <c r="I30" s="39"/>
      <c r="J30" s="39"/>
      <c r="K30" s="34"/>
      <c r="L30" s="34"/>
      <c r="M30" s="34"/>
      <c r="N30" s="34"/>
      <c r="O30" s="34"/>
      <c r="P30" s="34"/>
      <c r="Q30" s="34"/>
      <c r="R30" s="1"/>
    </row>
    <row r="31" spans="1:19" s="25" customFormat="1" ht="30.75" customHeight="1">
      <c r="A31" s="33" t="s">
        <v>55</v>
      </c>
      <c r="B31" s="4"/>
      <c r="C31" s="4"/>
      <c r="D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9" s="25" customFormat="1" ht="22.5" customHeight="1">
      <c r="A32" s="33" t="s">
        <v>56</v>
      </c>
      <c r="B32" s="4"/>
      <c r="C32" s="4"/>
      <c r="D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s="25" customFormat="1" ht="22.5" customHeight="1">
      <c r="A33" s="33" t="s">
        <v>31</v>
      </c>
      <c r="B33" s="4"/>
      <c r="C33" s="4"/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s="25" customFormat="1" ht="30.75" customHeight="1">
      <c r="A34" s="3"/>
      <c r="B34" s="4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s="25" customFormat="1" ht="30.75" customHeight="1">
      <c r="A35" s="35" t="s">
        <v>20</v>
      </c>
      <c r="B35" s="1"/>
      <c r="C35" s="1"/>
      <c r="D35" s="1"/>
      <c r="E35" s="1"/>
      <c r="F35" s="1"/>
      <c r="G35" s="1"/>
      <c r="H35" s="33" t="s">
        <v>21</v>
      </c>
      <c r="I35" s="1"/>
      <c r="J35" s="1"/>
      <c r="K35" s="1"/>
      <c r="L35" s="1"/>
      <c r="M35" s="1"/>
      <c r="N35" s="1"/>
      <c r="O35" s="1"/>
      <c r="P35" s="1"/>
      <c r="Q35" s="1"/>
    </row>
    <row r="36" spans="1:18" s="25" customFormat="1" ht="30.75" customHeight="1">
      <c r="A36" s="33" t="s">
        <v>18</v>
      </c>
      <c r="B36" s="33"/>
      <c r="C36" s="33"/>
      <c r="D36" s="1"/>
      <c r="E36" s="1"/>
      <c r="F36" s="1"/>
      <c r="G36" s="1"/>
      <c r="H36" s="33" t="s">
        <v>10</v>
      </c>
      <c r="I36" s="3"/>
      <c r="J36" s="1"/>
      <c r="K36" s="1"/>
      <c r="L36" s="1"/>
      <c r="M36" s="1"/>
      <c r="N36" s="1"/>
      <c r="O36" s="1"/>
      <c r="P36" s="1"/>
      <c r="Q36" s="1"/>
    </row>
    <row r="37" spans="1:18" s="25" customFormat="1" ht="30.75" customHeight="1">
      <c r="A37" s="32"/>
      <c r="B37" s="35"/>
      <c r="C37" s="35"/>
      <c r="D37" s="1"/>
      <c r="E37" s="1"/>
      <c r="F37" s="1"/>
      <c r="G37" s="1"/>
      <c r="H37" s="35"/>
      <c r="I37" s="32"/>
      <c r="J37" s="1"/>
      <c r="K37" s="1"/>
      <c r="L37" s="1"/>
      <c r="M37" s="1"/>
      <c r="N37" s="1"/>
      <c r="O37" s="1"/>
      <c r="P37" s="1"/>
      <c r="Q37" s="1"/>
    </row>
    <row r="38" spans="1:18" s="25" customFormat="1" ht="30.75" customHeight="1">
      <c r="A38" s="32"/>
      <c r="B38" s="35"/>
      <c r="C38" s="35"/>
      <c r="D38" s="1"/>
      <c r="E38" s="1"/>
      <c r="F38" s="1"/>
      <c r="G38" s="1"/>
      <c r="H38" s="1" t="s">
        <v>19</v>
      </c>
      <c r="I38" s="32"/>
      <c r="J38" s="1"/>
      <c r="K38" s="1"/>
      <c r="L38" s="1"/>
      <c r="M38" s="1"/>
      <c r="N38" s="1"/>
      <c r="O38" s="1"/>
      <c r="P38" s="1"/>
      <c r="Q38" s="1"/>
    </row>
    <row r="39" spans="1:18" s="25" customFormat="1" ht="30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8" s="25" customFormat="1" ht="30.75" customHeight="1">
      <c r="A40" s="1" t="s">
        <v>17</v>
      </c>
      <c r="B40" s="1"/>
      <c r="C40" s="1"/>
      <c r="D40" s="1"/>
      <c r="E40" s="1"/>
      <c r="F40" s="1"/>
      <c r="G40" s="1"/>
      <c r="H40" s="32" t="s">
        <v>30</v>
      </c>
      <c r="I40" s="32"/>
      <c r="J40" s="1"/>
      <c r="K40" s="1"/>
      <c r="L40" s="1"/>
      <c r="M40" s="1"/>
      <c r="N40" s="1"/>
      <c r="O40" s="1"/>
      <c r="P40" s="1"/>
      <c r="Q40" s="1"/>
    </row>
    <row r="41" spans="1:18" s="25" customFormat="1" ht="30.75" customHeight="1">
      <c r="A41" s="36" t="s">
        <v>1</v>
      </c>
      <c r="B41" s="36" t="s">
        <v>28</v>
      </c>
      <c r="C41" s="36"/>
      <c r="D41" s="36"/>
      <c r="E41" s="36"/>
      <c r="F41" s="36"/>
      <c r="G41" s="36"/>
      <c r="H41" s="37" t="s">
        <v>29</v>
      </c>
      <c r="I41" s="1"/>
      <c r="J41" s="1"/>
      <c r="K41" s="1"/>
      <c r="L41" s="1"/>
      <c r="M41" s="1"/>
      <c r="N41" s="1"/>
      <c r="O41" s="1"/>
      <c r="P41" s="1"/>
      <c r="Q41" s="1"/>
    </row>
    <row r="42" spans="1:18" ht="63.75" customHeight="1">
      <c r="J42" s="5"/>
      <c r="K42" s="5"/>
      <c r="L42" s="5"/>
      <c r="M42" s="5"/>
      <c r="N42" s="5"/>
      <c r="O42" s="5"/>
      <c r="P42" s="5"/>
      <c r="Q42" s="5"/>
      <c r="R42" s="5"/>
    </row>
    <row r="43" spans="1:18" ht="15.75">
      <c r="J43" s="1"/>
      <c r="K43" s="1"/>
      <c r="L43" s="1"/>
      <c r="M43" s="1"/>
      <c r="N43" s="1"/>
      <c r="O43" s="1"/>
      <c r="P43" s="1"/>
      <c r="Q43" s="1"/>
      <c r="R43" s="2"/>
    </row>
  </sheetData>
  <mergeCells count="6">
    <mergeCell ref="A30:J30"/>
    <mergeCell ref="D5:I5"/>
    <mergeCell ref="B7:I7"/>
    <mergeCell ref="A23:I23"/>
    <mergeCell ref="A24:I24"/>
    <mergeCell ref="A25:I25"/>
  </mergeCells>
  <pageMargins left="0.59055118110236227" right="0.70866141732283472" top="0.74803149606299213" bottom="0.74803149606299213" header="0.31496062992125984" footer="0.31496062992125984"/>
  <pageSetup paperSize="9" scale="44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2012-11-21T05:11:35Z</dcterms:modified>
</cp:coreProperties>
</file>